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hodanas\Desktop\"/>
    </mc:Choice>
  </mc:AlternateContent>
  <xr:revisionPtr revIDLastSave="0" documentId="13_ncr:1_{EC8D4093-ADB5-44F1-85C6-8CC5764908AE}" xr6:coauthVersionLast="47" xr6:coauthVersionMax="47" xr10:uidLastSave="{00000000-0000-0000-0000-000000000000}"/>
  <bookViews>
    <workbookView xWindow="7395" yWindow="825" windowWidth="18450" windowHeight="18990" xr2:uid="{8C87BAA1-E000-474C-B82C-0DC4322F71F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2" i="1" l="1"/>
  <c r="F8" i="1"/>
  <c r="F9" i="1"/>
  <c r="F10" i="1"/>
  <c r="F11" i="1"/>
  <c r="F12" i="1"/>
  <c r="F13" i="1"/>
  <c r="F14" i="1"/>
  <c r="F15" i="1"/>
  <c r="F16" i="1"/>
  <c r="F17" i="1"/>
  <c r="F18" i="1"/>
  <c r="F20" i="1"/>
  <c r="F21" i="1"/>
  <c r="F7" i="1"/>
</calcChain>
</file>

<file path=xl/sharedStrings.xml><?xml version="1.0" encoding="utf-8"?>
<sst xmlns="http://schemas.openxmlformats.org/spreadsheetml/2006/main" count="48" uniqueCount="37">
  <si>
    <t>Nazwa</t>
  </si>
  <si>
    <t>Jedn.</t>
  </si>
  <si>
    <t xml:space="preserve">Ilość </t>
  </si>
  <si>
    <t xml:space="preserve">Uwagi </t>
  </si>
  <si>
    <t>L.p.</t>
  </si>
  <si>
    <t>mb</t>
  </si>
  <si>
    <t>Rury PVC-U SDR34 SN8 lite w wydłużonym kielichem łączonych za pomocą uszczelek gumowych przeznaczonych do stosowania na terenach górniczych i po-górniczych</t>
  </si>
  <si>
    <t>kpl</t>
  </si>
  <si>
    <t>Studnia tworzywowa typowa Ø425 z pierścieniem odciążającym z włazem żeliwnym klasy D400 z zamkiem z przejściami szczelnym</t>
  </si>
  <si>
    <t>Studnia nr: D7, D8, D9, D10, D11</t>
  </si>
  <si>
    <t>Wpust uliczny z kręgów żelbetowych
DN500 z włazem typu D400, koszem
i osadnikiem betonowym</t>
  </si>
  <si>
    <t>Wpust uliczny z kręgów żelbetowych
DN500 z włazem typu D400, koszem,
osadnikiem betonowym i syfonem</t>
  </si>
  <si>
    <t>Studzienka do poboru próbek</t>
  </si>
  <si>
    <t>szt</t>
  </si>
  <si>
    <t>Redukcja PVC Dz110/Dz50</t>
  </si>
  <si>
    <t>Trójnik równoprzelotowy Dz110/45o</t>
  </si>
  <si>
    <t>Taśma ostrzegawcza koloru brązowego</t>
  </si>
  <si>
    <t>Przy przejściu kanału przez ścianki studzienek należy
zastosować tuleje uszczelniające</t>
  </si>
  <si>
    <t>Zasuwa kołnierzowa DN100 z połączeniem kołnierzowym do rur PVC PN16 wraz z pierścieniem uszczelniającym</t>
  </si>
  <si>
    <t>np. zasuwa HAWLE E1+ wraz
z połączeniem kołnierz-PVC</t>
  </si>
  <si>
    <t>Podłączenie odwodnienia zrębicy zbiornika</t>
  </si>
  <si>
    <t>Za separatorem SEP1 w kierunku wylotu</t>
  </si>
  <si>
    <t>Rury PVC-U SDR34 SN8 lite Dz110x3,2mm</t>
  </si>
  <si>
    <t>Rury PVC-U SDR34 SN8 lite Dz160x4,7mm</t>
  </si>
  <si>
    <t>Rury PVC-U SDR34 SN8 lite Dz200x5,9mm</t>
  </si>
  <si>
    <t>Rury PVC-U SDR34 SN8 lite Dz315x9,2mm</t>
  </si>
  <si>
    <t xml:space="preserve">Kolano 45 stopni, Ø110 </t>
  </si>
  <si>
    <t xml:space="preserve">Materiały hydrauliczne SP Czerwionka-Leszczyny </t>
  </si>
  <si>
    <t xml:space="preserve">Przejście szczelne </t>
  </si>
  <si>
    <t>wg technologii montażu</t>
  </si>
  <si>
    <t xml:space="preserve">Bezodpływowy zbiornik na nieczystości, odpowietrzebue szamba, czujnik pomiaru napełnienia, płyta najazdowa właz D400 z pierścieniem odciążającym </t>
  </si>
  <si>
    <t xml:space="preserve">zgodnie z załaczoną specyfikacją </t>
  </si>
  <si>
    <t>cena jednostkowa netto</t>
  </si>
  <si>
    <t xml:space="preserve">cena netto </t>
  </si>
  <si>
    <t xml:space="preserve">suma: </t>
  </si>
  <si>
    <t>Wpusty nr: Wp09, Wp10 - specyfikacja wpustów została dołączona do postępowania</t>
  </si>
  <si>
    <t>Wpusty nr: Wp14, Wp16 - specyfikacja wpustów została dołączona do postępowania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</si>
</sst>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44" fontId="0" fillId="0" borderId="1" xfId="1" applyFont="1" applyBorder="1" applyAlignment="1">
      <alignment horizontal="center" vertical="center"/>
    </xf>
    <xf numFmtId="44" fontId="1" fillId="3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7E690-4543-4781-A3E7-7DBBF2D785FA}">
  <dimension ref="A2:G22"/>
  <sheetViews>
    <sheetView tabSelected="1" workbookViewId="0">
      <selection activeCell="G13" sqref="G13"/>
    </sheetView>
  </sheetViews>
  <sheetFormatPr defaultRowHeight="12.75" x14ac:dyDescent="0.2"/>
  <cols>
    <col min="1" max="1" width="5.140625" customWidth="1"/>
    <col min="2" max="2" width="44.28515625" customWidth="1"/>
    <col min="3" max="3" width="8.28515625" customWidth="1"/>
    <col min="4" max="6" width="16" customWidth="1"/>
    <col min="7" max="7" width="47.42578125" customWidth="1"/>
    <col min="8" max="8" width="13.7109375" customWidth="1"/>
    <col min="9" max="9" width="12.7109375" customWidth="1"/>
  </cols>
  <sheetData>
    <row r="2" spans="1:7" x14ac:dyDescent="0.2">
      <c r="A2" s="13" t="s">
        <v>27</v>
      </c>
      <c r="B2" s="13"/>
      <c r="C2" s="13"/>
      <c r="D2" s="13"/>
      <c r="E2" s="13"/>
      <c r="F2" s="13"/>
      <c r="G2" s="13"/>
    </row>
    <row r="3" spans="1:7" x14ac:dyDescent="0.2">
      <c r="A3" s="13"/>
      <c r="B3" s="13"/>
      <c r="C3" s="13"/>
      <c r="D3" s="13"/>
      <c r="E3" s="13"/>
      <c r="F3" s="13"/>
      <c r="G3" s="13"/>
    </row>
    <row r="5" spans="1:7" ht="22.5" x14ac:dyDescent="0.2">
      <c r="A5" s="1" t="s">
        <v>4</v>
      </c>
      <c r="B5" s="1" t="s">
        <v>0</v>
      </c>
      <c r="C5" s="1" t="s">
        <v>1</v>
      </c>
      <c r="D5" s="1" t="s">
        <v>2</v>
      </c>
      <c r="E5" s="8" t="s">
        <v>32</v>
      </c>
      <c r="F5" s="8" t="s">
        <v>33</v>
      </c>
      <c r="G5" s="1" t="s">
        <v>3</v>
      </c>
    </row>
    <row r="6" spans="1:7" x14ac:dyDescent="0.2">
      <c r="A6" s="1">
        <v>1</v>
      </c>
      <c r="B6" s="1">
        <v>2</v>
      </c>
      <c r="C6" s="1">
        <v>3</v>
      </c>
      <c r="D6" s="1">
        <v>4</v>
      </c>
      <c r="E6" s="1"/>
      <c r="F6" s="1"/>
      <c r="G6" s="1">
        <v>5</v>
      </c>
    </row>
    <row r="7" spans="1:7" ht="30" customHeight="1" x14ac:dyDescent="0.2">
      <c r="A7" s="2">
        <v>1</v>
      </c>
      <c r="B7" s="2" t="s">
        <v>22</v>
      </c>
      <c r="C7" s="2" t="s">
        <v>5</v>
      </c>
      <c r="D7" s="2">
        <v>80</v>
      </c>
      <c r="E7" s="2"/>
      <c r="F7" s="10">
        <f>E7*D7</f>
        <v>0</v>
      </c>
      <c r="G7" s="12" t="s">
        <v>6</v>
      </c>
    </row>
    <row r="8" spans="1:7" ht="28.5" customHeight="1" x14ac:dyDescent="0.2">
      <c r="A8" s="2">
        <v>2</v>
      </c>
      <c r="B8" s="2" t="s">
        <v>23</v>
      </c>
      <c r="C8" s="2" t="s">
        <v>5</v>
      </c>
      <c r="D8" s="2">
        <v>10</v>
      </c>
      <c r="E8" s="2"/>
      <c r="F8" s="10">
        <f t="shared" ref="F8:F21" si="0">E8*D8</f>
        <v>0</v>
      </c>
      <c r="G8" s="12"/>
    </row>
    <row r="9" spans="1:7" ht="30" customHeight="1" x14ac:dyDescent="0.2">
      <c r="A9" s="2">
        <v>3</v>
      </c>
      <c r="B9" s="2" t="s">
        <v>24</v>
      </c>
      <c r="C9" s="2" t="s">
        <v>5</v>
      </c>
      <c r="D9" s="2">
        <v>180</v>
      </c>
      <c r="E9" s="2"/>
      <c r="F9" s="10">
        <f t="shared" si="0"/>
        <v>0</v>
      </c>
      <c r="G9" s="12"/>
    </row>
    <row r="10" spans="1:7" ht="27.75" customHeight="1" x14ac:dyDescent="0.2">
      <c r="A10" s="2">
        <v>4</v>
      </c>
      <c r="B10" s="2" t="s">
        <v>25</v>
      </c>
      <c r="C10" s="2" t="s">
        <v>5</v>
      </c>
      <c r="D10" s="2">
        <v>40</v>
      </c>
      <c r="E10" s="2"/>
      <c r="F10" s="10">
        <f t="shared" si="0"/>
        <v>0</v>
      </c>
      <c r="G10" s="12"/>
    </row>
    <row r="11" spans="1:7" ht="64.5" customHeight="1" x14ac:dyDescent="0.2">
      <c r="A11" s="3">
        <v>5</v>
      </c>
      <c r="B11" s="3" t="s">
        <v>8</v>
      </c>
      <c r="C11" s="2" t="s">
        <v>7</v>
      </c>
      <c r="D11" s="2">
        <v>5</v>
      </c>
      <c r="E11" s="2"/>
      <c r="F11" s="10">
        <f t="shared" si="0"/>
        <v>0</v>
      </c>
      <c r="G11" s="4" t="s">
        <v>9</v>
      </c>
    </row>
    <row r="12" spans="1:7" ht="45.75" customHeight="1" x14ac:dyDescent="0.2">
      <c r="A12" s="2">
        <v>6</v>
      </c>
      <c r="B12" s="3" t="s">
        <v>10</v>
      </c>
      <c r="C12" s="2" t="s">
        <v>7</v>
      </c>
      <c r="D12" s="2">
        <v>2</v>
      </c>
      <c r="E12" s="2"/>
      <c r="F12" s="10">
        <f t="shared" si="0"/>
        <v>0</v>
      </c>
      <c r="G12" s="3" t="s">
        <v>35</v>
      </c>
    </row>
    <row r="13" spans="1:7" ht="48" customHeight="1" x14ac:dyDescent="0.2">
      <c r="A13" s="2">
        <v>7</v>
      </c>
      <c r="B13" s="3" t="s">
        <v>11</v>
      </c>
      <c r="C13" s="2" t="s">
        <v>7</v>
      </c>
      <c r="D13" s="2">
        <v>2</v>
      </c>
      <c r="E13" s="2"/>
      <c r="F13" s="10">
        <f t="shared" si="0"/>
        <v>0</v>
      </c>
      <c r="G13" s="3" t="s">
        <v>36</v>
      </c>
    </row>
    <row r="14" spans="1:7" ht="27.75" customHeight="1" x14ac:dyDescent="0.2">
      <c r="A14" s="2">
        <v>8</v>
      </c>
      <c r="B14" s="2" t="s">
        <v>12</v>
      </c>
      <c r="C14" s="2" t="s">
        <v>13</v>
      </c>
      <c r="D14" s="2">
        <v>1</v>
      </c>
      <c r="E14" s="2"/>
      <c r="F14" s="10">
        <f t="shared" si="0"/>
        <v>0</v>
      </c>
      <c r="G14" s="2" t="s">
        <v>21</v>
      </c>
    </row>
    <row r="15" spans="1:7" ht="25.5" customHeight="1" x14ac:dyDescent="0.2">
      <c r="A15" s="2">
        <v>9</v>
      </c>
      <c r="B15" s="2" t="s">
        <v>14</v>
      </c>
      <c r="C15" s="2" t="s">
        <v>13</v>
      </c>
      <c r="D15" s="2">
        <v>12</v>
      </c>
      <c r="E15" s="2"/>
      <c r="F15" s="10">
        <f t="shared" si="0"/>
        <v>0</v>
      </c>
      <c r="G15" s="2" t="s">
        <v>20</v>
      </c>
    </row>
    <row r="16" spans="1:7" ht="21.75" customHeight="1" x14ac:dyDescent="0.2">
      <c r="A16" s="3">
        <v>10</v>
      </c>
      <c r="B16" s="3" t="s">
        <v>26</v>
      </c>
      <c r="C16" s="2" t="s">
        <v>13</v>
      </c>
      <c r="D16" s="2">
        <v>10</v>
      </c>
      <c r="E16" s="2"/>
      <c r="F16" s="10">
        <f t="shared" si="0"/>
        <v>0</v>
      </c>
      <c r="G16" s="5"/>
    </row>
    <row r="17" spans="1:7" ht="23.25" customHeight="1" x14ac:dyDescent="0.2">
      <c r="A17" s="2">
        <v>11</v>
      </c>
      <c r="B17" s="3" t="s">
        <v>15</v>
      </c>
      <c r="C17" s="2" t="s">
        <v>13</v>
      </c>
      <c r="D17" s="2">
        <v>8</v>
      </c>
      <c r="E17" s="2"/>
      <c r="F17" s="10">
        <f t="shared" si="0"/>
        <v>0</v>
      </c>
      <c r="G17" s="5"/>
    </row>
    <row r="18" spans="1:7" ht="27" customHeight="1" x14ac:dyDescent="0.2">
      <c r="A18" s="2">
        <v>12</v>
      </c>
      <c r="B18" s="3" t="s">
        <v>16</v>
      </c>
      <c r="C18" s="2" t="s">
        <v>5</v>
      </c>
      <c r="D18" s="2">
        <v>300</v>
      </c>
      <c r="E18" s="2"/>
      <c r="F18" s="10">
        <f t="shared" si="0"/>
        <v>0</v>
      </c>
      <c r="G18" s="5"/>
    </row>
    <row r="19" spans="1:7" ht="33" customHeight="1" x14ac:dyDescent="0.2">
      <c r="A19" s="2">
        <v>13</v>
      </c>
      <c r="B19" s="2" t="s">
        <v>28</v>
      </c>
      <c r="C19" s="5"/>
      <c r="D19" s="6" t="s">
        <v>29</v>
      </c>
      <c r="E19" s="6"/>
      <c r="F19" s="10"/>
      <c r="G19" s="3" t="s">
        <v>17</v>
      </c>
    </row>
    <row r="20" spans="1:7" ht="51" customHeight="1" x14ac:dyDescent="0.2">
      <c r="A20" s="2">
        <v>14</v>
      </c>
      <c r="B20" s="3" t="s">
        <v>18</v>
      </c>
      <c r="C20" s="2" t="s">
        <v>13</v>
      </c>
      <c r="D20" s="2">
        <v>3</v>
      </c>
      <c r="E20" s="2"/>
      <c r="F20" s="10">
        <f t="shared" si="0"/>
        <v>0</v>
      </c>
      <c r="G20" s="3" t="s">
        <v>19</v>
      </c>
    </row>
    <row r="21" spans="1:7" ht="65.25" customHeight="1" x14ac:dyDescent="0.2">
      <c r="A21" s="7">
        <v>15</v>
      </c>
      <c r="B21" s="3" t="s">
        <v>30</v>
      </c>
      <c r="C21" s="2" t="s">
        <v>7</v>
      </c>
      <c r="D21" s="2">
        <v>1</v>
      </c>
      <c r="E21" s="2"/>
      <c r="F21" s="10">
        <f t="shared" si="0"/>
        <v>0</v>
      </c>
      <c r="G21" s="2" t="s">
        <v>31</v>
      </c>
    </row>
    <row r="22" spans="1:7" ht="30" customHeight="1" x14ac:dyDescent="0.2">
      <c r="E22" s="9" t="s">
        <v>34</v>
      </c>
      <c r="F22" s="11">
        <f>SUM(F7:F21)</f>
        <v>0</v>
      </c>
    </row>
  </sheetData>
  <mergeCells count="2">
    <mergeCell ref="G7:G10"/>
    <mergeCell ref="A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Hodana Sylwia (BUD)</dc:creator>
  <cp:lastModifiedBy>Hodana Sylwia (BUD)</cp:lastModifiedBy>
  <dcterms:created xsi:type="dcterms:W3CDTF">2026-07-14T12:02:03Z</dcterms:created>
  <dcterms:modified xsi:type="dcterms:W3CDTF">2026-07-15T08:41:39Z</dcterms:modified>
</cp:coreProperties>
</file>